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e098c9f17389b47/Documents/"/>
    </mc:Choice>
  </mc:AlternateContent>
  <xr:revisionPtr revIDLastSave="91" documentId="8_{659A53D1-5085-7C4D-8247-362ED0EBC836}" xr6:coauthVersionLast="47" xr6:coauthVersionMax="47" xr10:uidLastSave="{5C99F3AB-0E59-4405-AE69-D42089721345}"/>
  <bookViews>
    <workbookView xWindow="0" yWindow="500" windowWidth="17920" windowHeight="20440" tabRatio="690" firstSheet="1" activeTab="1" xr2:uid="{00000000-000D-0000-FFFF-FFFF00000000}"/>
  </bookViews>
  <sheets>
    <sheet name="Instructions" sheetId="47" r:id="rId1"/>
    <sheet name="30 Day Tracker" sheetId="64" r:id="rId2"/>
  </sheets>
  <definedNames>
    <definedName name="_GPF2" localSheetId="1">#REF!</definedName>
    <definedName name="_GPF2">#REF!</definedName>
    <definedName name="_GPF4" localSheetId="1">#REF!</definedName>
    <definedName name="_GPF4">#REF!</definedName>
    <definedName name="_GPF6" localSheetId="1">#REF!</definedName>
    <definedName name="_GPF6">#REF!</definedName>
    <definedName name="GPSA" localSheetId="1">#REF!</definedName>
    <definedName name="GPSA">#REF!</definedName>
    <definedName name="GPSC" localSheetId="1">#REF!</definedName>
    <definedName name="GPSC">#REF!</definedName>
    <definedName name="GPSR" localSheetId="1">#REF!</definedName>
    <definedName name="GPSR">#REF!</definedName>
    <definedName name="GuidePercentFam2" localSheetId="1">#REF!</definedName>
    <definedName name="GuidePercentFam2">#REF!</definedName>
    <definedName name="GuidePercentFam4" localSheetId="1">#REF!</definedName>
    <definedName name="GuidePercentFam4">#REF!</definedName>
    <definedName name="GuidePercentSingle" localSheetId="1">#REF!,#REF!</definedName>
    <definedName name="GuidePercentSingle">#REF!,#REF!</definedName>
    <definedName name="GuidePercentSingleRoomate" localSheetId="1">#REF!,#REF!</definedName>
    <definedName name="GuidePercentSingleRoomate">#REF!,#REF!</definedName>
    <definedName name="_xlnm.Print_Area" localSheetId="1">'30 Day Tracker'!$A$1:$P$48</definedName>
    <definedName name="_xlnm.Print_Titles" localSheetId="1">'30 Day Tracker'!$A:$A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6" i="64" l="1"/>
  <c r="M48" i="64" s="1"/>
  <c r="P21" i="64"/>
  <c r="P38" i="64" s="1"/>
  <c r="O21" i="64"/>
  <c r="N21" i="64"/>
  <c r="N38" i="64" s="1"/>
  <c r="M21" i="64"/>
  <c r="M38" i="64" s="1"/>
  <c r="L21" i="64"/>
  <c r="L38" i="64" s="1"/>
  <c r="K21" i="64"/>
  <c r="K38" i="64" s="1"/>
  <c r="J21" i="64"/>
  <c r="J38" i="64" s="1"/>
  <c r="I21" i="64"/>
  <c r="I38" i="64" s="1"/>
  <c r="H21" i="64"/>
  <c r="H38" i="64" s="1"/>
  <c r="G21" i="64"/>
  <c r="G38" i="64" s="1"/>
  <c r="F21" i="64"/>
  <c r="F38" i="64" s="1"/>
  <c r="E21" i="64"/>
  <c r="E38" i="64" s="1"/>
  <c r="D21" i="64"/>
  <c r="D38" i="64" s="1"/>
  <c r="C21" i="64"/>
  <c r="C38" i="64" s="1"/>
  <c r="B21" i="64"/>
  <c r="B38" i="64" s="1"/>
  <c r="E46" i="64" s="1"/>
  <c r="O38" i="64"/>
  <c r="E43" i="64"/>
  <c r="D43" i="64"/>
  <c r="C43" i="64"/>
  <c r="I43" i="64"/>
  <c r="M43" i="64"/>
  <c r="O43" i="64"/>
  <c r="N43" i="64"/>
  <c r="K43" i="64"/>
  <c r="L43" i="64"/>
  <c r="G43" i="64"/>
  <c r="F43" i="64"/>
  <c r="P43" i="64"/>
  <c r="B43" i="64"/>
  <c r="J43" i="64"/>
  <c r="H43" i="64"/>
  <c r="E47" i="64" l="1"/>
  <c r="E48" i="64" s="1"/>
</calcChain>
</file>

<file path=xl/sharedStrings.xml><?xml version="1.0" encoding="utf-8"?>
<sst xmlns="http://schemas.openxmlformats.org/spreadsheetml/2006/main" count="57" uniqueCount="54">
  <si>
    <t xml:space="preserve"> </t>
  </si>
  <si>
    <t>Budget 
Practical Financial Workbook</t>
  </si>
  <si>
    <t>Instructions:</t>
  </si>
  <si>
    <t>1.</t>
  </si>
  <si>
    <t>Save this file to your computer under the file name that makes sense for you, such as "My Budget Analysis Forms".XLS.</t>
  </si>
  <si>
    <t>2.</t>
  </si>
  <si>
    <t>Please input your data in the "yellow" areas only.</t>
  </si>
  <si>
    <t>3.</t>
  </si>
  <si>
    <t>The worksheets have been provided to you with "protected" data fields. If you need to make adjustments to any formulas</t>
  </si>
  <si>
    <t xml:space="preserve">or tax rates, please save your file, then "unprotect" the appropriate sheet(s) by using the password "2015" (without quotes). </t>
  </si>
  <si>
    <t>TABLE OF CONTENTS</t>
  </si>
  <si>
    <t>30 Day Tracker</t>
  </si>
  <si>
    <t>Begin tracking your spending, daily, so you are knowing where your money is going.</t>
  </si>
  <si>
    <t>© 2020 Crown Financial Ministries. All Rights Reserved. Crown.org</t>
  </si>
  <si>
    <t>Month</t>
  </si>
  <si>
    <t>Year</t>
  </si>
  <si>
    <t>TITHE/</t>
  </si>
  <si>
    <t>ENTERTAINMENT</t>
  </si>
  <si>
    <t>HEALTH &amp;</t>
  </si>
  <si>
    <t>SCHOOL/</t>
  </si>
  <si>
    <t>Category</t>
  </si>
  <si>
    <t>INCOME</t>
  </si>
  <si>
    <t>GIVING</t>
  </si>
  <si>
    <t>TAXES</t>
  </si>
  <si>
    <t>HOUSING</t>
  </si>
  <si>
    <t>FOOD</t>
  </si>
  <si>
    <t>TRANSPOR.</t>
  </si>
  <si>
    <t>INSUR.</t>
  </si>
  <si>
    <t>DEBTS</t>
  </si>
  <si>
    <t>RECREATION</t>
  </si>
  <si>
    <t>CLOTHING</t>
  </si>
  <si>
    <t>SAVINGS</t>
  </si>
  <si>
    <t>WELLNESS</t>
  </si>
  <si>
    <t>MISC.</t>
  </si>
  <si>
    <t>INVEST.</t>
  </si>
  <si>
    <t>CHILD CARE</t>
  </si>
  <si>
    <t>ALLOCATED AMOUNT</t>
  </si>
  <si>
    <t>Date</t>
  </si>
  <si>
    <t>This month SUBTOTAL</t>
  </si>
  <si>
    <t>.</t>
  </si>
  <si>
    <t>This month Actual</t>
  </si>
  <si>
    <t>This month vs. Budget</t>
  </si>
  <si>
    <t>Year to Date BUDGET</t>
  </si>
  <si>
    <t>Year to Date ACTUAL</t>
  </si>
  <si>
    <t>YTD Actual vs. Budget</t>
  </si>
  <si>
    <t>This Month</t>
  </si>
  <si>
    <t>Year to Date</t>
  </si>
  <si>
    <t>BUDGET</t>
  </si>
  <si>
    <t>Total Income</t>
  </si>
  <si>
    <t>SUMMARY</t>
  </si>
  <si>
    <t>Minus Total Expenses</t>
  </si>
  <si>
    <t>=</t>
  </si>
  <si>
    <t>Equals Surplus / Deficit</t>
  </si>
  <si>
    <t>© 2019 Crown Financial Ministries. All Rights Reserved. Crown.org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</si>
</sst>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44" fontId="1" fillId="0" borderId="0" xfId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4" borderId="0" xfId="0" applyFont="1" applyFill="1"/>
    <xf numFmtId="0" fontId="0" fillId="4" borderId="0" xfId="0" applyFill="1"/>
    <xf numFmtId="0" fontId="0" fillId="4" borderId="0" xfId="0" applyFill="1" applyAlignment="1">
      <alignment horizontal="left"/>
    </xf>
    <xf numFmtId="0" fontId="5" fillId="0" borderId="0" xfId="0" applyFont="1"/>
    <xf numFmtId="44" fontId="1" fillId="0" borderId="0" xfId="1" applyAlignment="1">
      <alignment horizontal="center" vertical="top" wrapText="1"/>
    </xf>
    <xf numFmtId="0" fontId="7" fillId="0" borderId="0" xfId="0" applyFont="1" applyAlignment="1">
      <alignment horizontal="center"/>
    </xf>
    <xf numFmtId="44" fontId="1" fillId="0" borderId="0" xfId="0" applyNumberFormat="1" applyFont="1"/>
    <xf numFmtId="44" fontId="8" fillId="0" borderId="7" xfId="2" applyNumberFormat="1" applyBorder="1"/>
    <xf numFmtId="0" fontId="0" fillId="4" borderId="0" xfId="0" quotePrefix="1" applyFill="1" applyAlignment="1">
      <alignment horizontal="left"/>
    </xf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44" fontId="1" fillId="0" borderId="0" xfId="1" applyFont="1" applyAlignment="1">
      <alignment horizontal="center"/>
    </xf>
    <xf numFmtId="44" fontId="1" fillId="0" borderId="0" xfId="1" applyFont="1"/>
    <xf numFmtId="44" fontId="1" fillId="2" borderId="0" xfId="1" applyFont="1" applyFill="1" applyAlignment="1">
      <alignment horizontal="center"/>
    </xf>
    <xf numFmtId="44" fontId="1" fillId="2" borderId="0" xfId="1" applyFont="1" applyFill="1"/>
    <xf numFmtId="0" fontId="1" fillId="0" borderId="0" xfId="0" applyFont="1"/>
    <xf numFmtId="44" fontId="1" fillId="3" borderId="0" xfId="1" applyFont="1" applyFill="1" applyAlignment="1" applyProtection="1">
      <alignment horizontal="center"/>
      <protection locked="0"/>
    </xf>
    <xf numFmtId="44" fontId="1" fillId="3" borderId="0" xfId="1" applyFont="1" applyFill="1" applyProtection="1">
      <protection locked="0"/>
    </xf>
    <xf numFmtId="0" fontId="1" fillId="3" borderId="0" xfId="0" applyFont="1" applyFill="1" applyProtection="1">
      <protection locked="0"/>
    </xf>
    <xf numFmtId="44" fontId="1" fillId="4" borderId="1" xfId="1" applyFont="1" applyFill="1" applyBorder="1" applyAlignment="1">
      <alignment horizontal="center" wrapText="1"/>
    </xf>
    <xf numFmtId="44" fontId="1" fillId="4" borderId="2" xfId="1" applyFont="1" applyFill="1" applyBorder="1" applyAlignment="1">
      <alignment horizontal="center"/>
    </xf>
    <xf numFmtId="44" fontId="1" fillId="4" borderId="2" xfId="1" applyFont="1" applyFill="1" applyBorder="1"/>
    <xf numFmtId="44" fontId="1" fillId="3" borderId="8" xfId="1" applyFont="1" applyFill="1" applyBorder="1" applyAlignment="1" applyProtection="1">
      <alignment horizontal="center"/>
      <protection locked="0"/>
    </xf>
    <xf numFmtId="44" fontId="1" fillId="3" borderId="8" xfId="1" applyFont="1" applyFill="1" applyBorder="1" applyProtection="1">
      <protection locked="0"/>
    </xf>
    <xf numFmtId="44" fontId="1" fillId="0" borderId="0" xfId="1" applyFont="1" applyAlignment="1">
      <alignment horizontal="center" vertical="top" wrapText="1"/>
    </xf>
    <xf numFmtId="44" fontId="1" fillId="0" borderId="0" xfId="0" applyNumberFormat="1" applyFont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1" fillId="0" borderId="3" xfId="0" applyFont="1" applyBorder="1"/>
    <xf numFmtId="0" fontId="1" fillId="0" borderId="4" xfId="0" applyFont="1" applyBorder="1"/>
    <xf numFmtId="44" fontId="1" fillId="0" borderId="5" xfId="0" applyNumberFormat="1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/>
    <xf numFmtId="0" fontId="1" fillId="6" borderId="6" xfId="0" applyFont="1" applyFill="1" applyBorder="1" applyAlignment="1">
      <alignment horizontal="left"/>
    </xf>
    <xf numFmtId="44" fontId="1" fillId="0" borderId="9" xfId="0" applyNumberFormat="1" applyFont="1" applyBorder="1" applyAlignment="1">
      <alignment horizontal="center"/>
    </xf>
    <xf numFmtId="0" fontId="1" fillId="6" borderId="10" xfId="0" applyFont="1" applyFill="1" applyBorder="1" applyAlignment="1">
      <alignment horizontal="left"/>
    </xf>
    <xf numFmtId="0" fontId="1" fillId="0" borderId="8" xfId="0" applyFont="1" applyBorder="1"/>
    <xf numFmtId="44" fontId="1" fillId="0" borderId="9" xfId="0" applyNumberFormat="1" applyFont="1" applyBorder="1"/>
    <xf numFmtId="0" fontId="1" fillId="6" borderId="0" xfId="0" applyFont="1" applyFill="1" applyAlignment="1">
      <alignment horizontal="left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7" borderId="0" xfId="0" applyFill="1" applyAlignment="1">
      <alignment horizontal="left" vertical="top"/>
    </xf>
    <xf numFmtId="0" fontId="8" fillId="4" borderId="1" xfId="2" applyFill="1" applyBorder="1" applyAlignment="1"/>
    <xf numFmtId="0" fontId="8" fillId="0" borderId="2" xfId="2" applyBorder="1" applyAlignment="1"/>
    <xf numFmtId="0" fontId="8" fillId="0" borderId="11" xfId="2" applyBorder="1" applyAlignment="1"/>
    <xf numFmtId="0" fontId="2" fillId="4" borderId="1" xfId="0" applyFont="1" applyFill="1" applyBorder="1" applyAlignment="1"/>
    <xf numFmtId="0" fontId="2" fillId="0" borderId="2" xfId="0" applyFont="1" applyBorder="1" applyAlignment="1"/>
    <xf numFmtId="0" fontId="2" fillId="0" borderId="11" xfId="0" applyFont="1" applyBorder="1" applyAlignment="1"/>
    <xf numFmtId="0" fontId="1" fillId="4" borderId="12" xfId="0" applyFont="1" applyFill="1" applyBorder="1" applyAlignment="1"/>
    <xf numFmtId="0" fontId="0" fillId="0" borderId="12" xfId="0" applyBorder="1" applyAlignment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393700</xdr:colOff>
      <xdr:row>0</xdr:row>
      <xdr:rowOff>50800</xdr:rowOff>
    </xdr:from>
    <xdr:to>
      <xdr:col>6</xdr:col>
      <xdr:colOff>139700</xdr:colOff>
      <xdr:row>0</xdr:row>
      <xdr:rowOff>674914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1FD66E-919E-8F4C-9C8F-BB5C5947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50800"/>
          <a:ext cx="1092200" cy="624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44</xdr:row>
      <xdr:rowOff>83820</xdr:rowOff>
    </xdr:from>
    <xdr:to>
      <xdr:col>1</xdr:col>
      <xdr:colOff>975360</xdr:colOff>
      <xdr:row>47</xdr:row>
      <xdr:rowOff>45720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" y="8732520"/>
          <a:ext cx="86106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=@sum(C38:P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workbookViewId="0">
      <pane ySplit="4" topLeftCell="A5" activePane="bottomLeft" state="frozen"/>
      <selection pane="bottomLeft" activeCell="J17" sqref="J17"/>
      <selection activeCell="C42" sqref="C42"/>
    </sheetView>
  </sheetViews>
  <sheetFormatPr defaultColWidth="8.7109375" defaultRowHeight="12.95"/>
  <cols>
    <col min="1" max="1" width="3.7109375" style="8" customWidth="1"/>
    <col min="2" max="16384" width="8.7109375" style="8"/>
  </cols>
  <sheetData>
    <row r="1" spans="1:18" ht="54" customHeight="1">
      <c r="A1" s="8" t="s">
        <v>0</v>
      </c>
    </row>
    <row r="2" spans="1:18" ht="44.1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10"/>
      <c r="L2" s="10"/>
      <c r="M2" s="10"/>
      <c r="N2" s="10"/>
      <c r="O2" s="10"/>
      <c r="P2" s="10"/>
      <c r="Q2" s="10"/>
      <c r="R2" s="10"/>
    </row>
    <row r="4" spans="1:18" ht="18">
      <c r="B4" s="7" t="s">
        <v>2</v>
      </c>
    </row>
    <row r="5" spans="1:18" ht="12.75" customHeight="1">
      <c r="B5" s="7"/>
    </row>
    <row r="6" spans="1:18">
      <c r="A6" s="15" t="s">
        <v>3</v>
      </c>
      <c r="B6" s="16" t="s">
        <v>4</v>
      </c>
    </row>
    <row r="7" spans="1:18">
      <c r="A7" s="9"/>
    </row>
    <row r="8" spans="1:18">
      <c r="A8" s="15" t="s">
        <v>5</v>
      </c>
      <c r="B8" s="50" t="s">
        <v>6</v>
      </c>
      <c r="C8" s="50"/>
      <c r="D8" s="50"/>
      <c r="E8" s="50"/>
      <c r="F8" s="50"/>
      <c r="G8" s="50"/>
      <c r="H8" s="50"/>
      <c r="I8" s="50"/>
      <c r="J8" s="50"/>
    </row>
    <row r="9" spans="1:18">
      <c r="A9" s="9"/>
    </row>
    <row r="10" spans="1:18">
      <c r="A10" s="15" t="s">
        <v>7</v>
      </c>
      <c r="B10" s="8" t="s">
        <v>8</v>
      </c>
    </row>
    <row r="11" spans="1:18">
      <c r="A11" s="9"/>
      <c r="B11" s="16" t="s">
        <v>9</v>
      </c>
    </row>
    <row r="12" spans="1:18">
      <c r="A12" s="9"/>
      <c r="B12" s="16"/>
    </row>
    <row r="13" spans="1:18">
      <c r="A13" s="17">
        <v>4</v>
      </c>
      <c r="B13" s="54" t="s">
        <v>10</v>
      </c>
      <c r="C13" s="55"/>
      <c r="D13" s="56"/>
    </row>
    <row r="14" spans="1:18">
      <c r="A14" s="9"/>
      <c r="B14" s="51" t="s">
        <v>11</v>
      </c>
      <c r="C14" s="52"/>
      <c r="D14" s="53"/>
      <c r="E14" s="57" t="s">
        <v>12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6" spans="1:18">
      <c r="A16" s="16" t="s">
        <v>13</v>
      </c>
    </row>
  </sheetData>
  <sheetProtection selectLockedCells="1"/>
  <mergeCells count="5">
    <mergeCell ref="B13:D13"/>
    <mergeCell ref="E14:Q14"/>
    <mergeCell ref="A2:J2"/>
    <mergeCell ref="B8:J8"/>
    <mergeCell ref="B14:D14"/>
  </mergeCells>
  <phoneticPr fontId="0" type="noConversion"/>
  <hyperlinks>
    <hyperlink ref="B14:D14" location="'30 Day Tracker'!A1" display="30 Day Tracker" xr:uid="{9B29DA4D-B1E5-43DA-8E9D-7B1B2FB2CE53}"/>
  </hyperlinks>
  <pageMargins left="0.75" right="0.75" top="1" bottom="1" header="0.5" footer="0.5"/>
  <pageSetup orientation="portrait" horizontalDpi="300" verticalDpi="300" r:id="rId1"/>
  <headerFooter alignWithMargins="0"/>
  <ignoredErrors>
    <ignoredError sqref="A6 A8:A1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1"/>
  <sheetViews>
    <sheetView tabSelected="1" workbookViewId="0">
      <pane xSplit="1" ySplit="5" topLeftCell="B6" activePane="bottomRight" state="frozen"/>
      <selection pane="bottomRight" activeCell="D35" sqref="D35"/>
      <selection pane="bottomLeft" activeCell="C42" sqref="C42"/>
      <selection pane="topRight" activeCell="C42" sqref="C42"/>
    </sheetView>
  </sheetViews>
  <sheetFormatPr defaultColWidth="8.7109375" defaultRowHeight="12.95"/>
  <cols>
    <col min="1" max="1" width="13.7109375" style="2" customWidth="1"/>
    <col min="2" max="2" width="16.28515625" customWidth="1"/>
    <col min="3" max="16" width="13.7109375" customWidth="1"/>
    <col min="17" max="17" width="10.42578125" bestFit="1" customWidth="1"/>
  </cols>
  <sheetData>
    <row r="1" spans="1:17" s="6" customFormat="1" ht="18">
      <c r="A1" s="4" t="s">
        <v>14</v>
      </c>
      <c r="B1" s="4"/>
      <c r="C1" s="4" t="s">
        <v>15</v>
      </c>
      <c r="D1" s="4"/>
    </row>
    <row r="2" spans="1:17" s="3" customFormat="1">
      <c r="A2" s="18"/>
      <c r="B2" s="18"/>
      <c r="C2" s="18" t="s">
        <v>16</v>
      </c>
      <c r="D2" s="18"/>
      <c r="E2" s="18"/>
      <c r="F2" s="18"/>
      <c r="G2" s="18"/>
      <c r="H2" s="18"/>
      <c r="I2" s="18"/>
      <c r="J2" s="12" t="s">
        <v>17</v>
      </c>
      <c r="K2" s="18"/>
      <c r="L2" s="18"/>
      <c r="M2" s="18" t="s">
        <v>18</v>
      </c>
      <c r="N2" s="18"/>
      <c r="O2" s="18"/>
      <c r="P2" s="18" t="s">
        <v>19</v>
      </c>
      <c r="Q2" s="18"/>
    </row>
    <row r="3" spans="1:17" s="3" customFormat="1">
      <c r="A3" s="18" t="s">
        <v>20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28</v>
      </c>
      <c r="J3" s="12" t="s">
        <v>29</v>
      </c>
      <c r="K3" s="18" t="s">
        <v>30</v>
      </c>
      <c r="L3" s="18" t="s">
        <v>31</v>
      </c>
      <c r="M3" s="18" t="s">
        <v>32</v>
      </c>
      <c r="N3" s="18" t="s">
        <v>33</v>
      </c>
      <c r="O3" s="18" t="s">
        <v>34</v>
      </c>
      <c r="P3" s="18" t="s">
        <v>35</v>
      </c>
      <c r="Q3" s="18"/>
    </row>
    <row r="4" spans="1:17" s="1" customFormat="1" ht="27.95">
      <c r="A4" s="11" t="s">
        <v>36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>
      <c r="A5" s="18" t="s">
        <v>37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</row>
    <row r="6" spans="1:17">
      <c r="A6" s="18">
        <v>1</v>
      </c>
      <c r="B6" s="24">
        <v>90</v>
      </c>
      <c r="C6" s="25"/>
      <c r="D6" s="25">
        <v>6.88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3"/>
    </row>
    <row r="7" spans="1:17">
      <c r="A7" s="18">
        <v>2</v>
      </c>
      <c r="B7" s="24"/>
      <c r="C7" s="25"/>
      <c r="D7" s="25"/>
      <c r="E7" s="25">
        <v>70</v>
      </c>
      <c r="F7" s="25">
        <v>29.81</v>
      </c>
      <c r="G7" s="25">
        <v>28.52</v>
      </c>
      <c r="H7" s="25"/>
      <c r="I7" s="25"/>
      <c r="J7" s="25"/>
      <c r="K7" s="25"/>
      <c r="L7" s="25"/>
      <c r="M7" s="25">
        <v>19.489999999999998</v>
      </c>
      <c r="N7" s="25">
        <v>33.549999999999997</v>
      </c>
      <c r="O7" s="25"/>
      <c r="P7" s="25"/>
      <c r="Q7" s="23"/>
    </row>
    <row r="8" spans="1:17">
      <c r="A8" s="18">
        <v>3</v>
      </c>
      <c r="B8" s="24"/>
      <c r="C8" s="25"/>
      <c r="D8" s="25"/>
      <c r="E8" s="25"/>
      <c r="F8" s="25">
        <v>58.67</v>
      </c>
      <c r="G8" s="25"/>
      <c r="H8" s="25"/>
      <c r="I8" s="25"/>
      <c r="J8" s="25">
        <v>91.35</v>
      </c>
      <c r="K8" s="25"/>
      <c r="L8" s="25"/>
      <c r="M8" s="25">
        <v>6.79</v>
      </c>
      <c r="N8" s="25"/>
      <c r="O8" s="25"/>
      <c r="P8" s="25"/>
      <c r="Q8" s="23"/>
    </row>
    <row r="9" spans="1:17">
      <c r="A9" s="18">
        <v>4</v>
      </c>
      <c r="B9" s="24"/>
      <c r="C9" s="25"/>
      <c r="D9" s="25"/>
      <c r="E9" s="25">
        <v>1727.28</v>
      </c>
      <c r="F9" s="25">
        <v>136.29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3"/>
    </row>
    <row r="10" spans="1:17">
      <c r="A10" s="18">
        <v>5</v>
      </c>
      <c r="B10" s="24">
        <v>33.86</v>
      </c>
      <c r="C10" s="25"/>
      <c r="D10" s="25"/>
      <c r="E10" s="25"/>
      <c r="F10" s="26"/>
      <c r="G10" s="25">
        <v>40</v>
      </c>
      <c r="H10" s="25"/>
      <c r="I10" s="25"/>
      <c r="J10" s="25"/>
      <c r="K10" s="25"/>
      <c r="L10" s="25"/>
      <c r="M10" s="25"/>
      <c r="N10" s="25"/>
      <c r="O10" s="25"/>
      <c r="P10" s="25"/>
      <c r="Q10" s="23"/>
    </row>
    <row r="11" spans="1:17">
      <c r="A11" s="18">
        <v>6</v>
      </c>
      <c r="B11" s="24"/>
      <c r="C11" s="25"/>
      <c r="D11" s="25"/>
      <c r="E11" s="26"/>
      <c r="F11" s="25"/>
      <c r="G11" s="25"/>
      <c r="H11" s="25"/>
      <c r="I11" s="25"/>
      <c r="J11" s="25"/>
      <c r="K11" s="25"/>
      <c r="L11" s="25"/>
      <c r="M11" s="25"/>
      <c r="N11" s="25">
        <v>8.39</v>
      </c>
      <c r="O11" s="25"/>
      <c r="P11" s="25"/>
      <c r="Q11" s="23"/>
    </row>
    <row r="12" spans="1:17">
      <c r="A12" s="18">
        <v>7</v>
      </c>
      <c r="B12" s="24"/>
      <c r="C12" s="25"/>
      <c r="D12" s="25"/>
      <c r="E12" s="25">
        <v>164.83</v>
      </c>
      <c r="F12" s="25"/>
      <c r="G12" s="25">
        <v>33.630000000000003</v>
      </c>
      <c r="H12" s="25"/>
      <c r="I12" s="25"/>
      <c r="J12" s="25"/>
      <c r="K12" s="25"/>
      <c r="L12" s="25"/>
      <c r="M12" s="25"/>
      <c r="N12" s="25"/>
      <c r="O12" s="25"/>
      <c r="P12" s="25"/>
      <c r="Q12" s="23"/>
    </row>
    <row r="13" spans="1:17">
      <c r="A13" s="18">
        <v>8</v>
      </c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>
        <v>20.58</v>
      </c>
      <c r="O13" s="25"/>
      <c r="P13" s="25"/>
      <c r="Q13" s="23"/>
    </row>
    <row r="14" spans="1:17">
      <c r="A14" s="18">
        <v>9</v>
      </c>
      <c r="B14" s="24"/>
      <c r="C14" s="25"/>
      <c r="D14" s="25"/>
      <c r="E14" s="25"/>
      <c r="F14" s="25"/>
      <c r="G14" s="25"/>
      <c r="H14" s="26"/>
      <c r="I14" s="25"/>
      <c r="J14" s="25">
        <v>124.47</v>
      </c>
      <c r="K14" s="25">
        <v>158.81</v>
      </c>
      <c r="L14" s="25"/>
      <c r="M14" s="25"/>
      <c r="N14" s="25">
        <v>4.58</v>
      </c>
      <c r="O14" s="25"/>
      <c r="P14" s="25"/>
      <c r="Q14" s="23"/>
    </row>
    <row r="15" spans="1:17">
      <c r="A15" s="18">
        <v>10</v>
      </c>
      <c r="B15" s="24"/>
      <c r="C15" s="25"/>
      <c r="D15" s="25"/>
      <c r="E15" s="25"/>
      <c r="F15" s="25">
        <v>187.46</v>
      </c>
      <c r="G15" s="25"/>
      <c r="H15" s="26"/>
      <c r="I15" s="25"/>
      <c r="J15" s="25">
        <v>4.91</v>
      </c>
      <c r="K15" s="25">
        <v>55.4</v>
      </c>
      <c r="L15" s="25"/>
      <c r="M15" s="25"/>
      <c r="N15" s="25">
        <v>3.1</v>
      </c>
      <c r="O15" s="25"/>
      <c r="P15" s="25"/>
      <c r="Q15" s="23"/>
    </row>
    <row r="16" spans="1:17">
      <c r="A16" s="18">
        <v>11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3"/>
    </row>
    <row r="17" spans="1:18">
      <c r="A17" s="18">
        <v>12</v>
      </c>
      <c r="B17" s="24"/>
      <c r="C17" s="25"/>
      <c r="D17" s="25"/>
      <c r="E17" s="25"/>
      <c r="F17" s="25"/>
      <c r="G17" s="25">
        <v>333.36</v>
      </c>
      <c r="H17" s="25"/>
      <c r="I17" s="25"/>
      <c r="J17" s="25"/>
      <c r="K17" s="25"/>
      <c r="L17" s="25"/>
      <c r="M17" s="25"/>
      <c r="N17" s="25"/>
      <c r="O17" s="25"/>
      <c r="P17" s="25"/>
      <c r="Q17" s="23"/>
    </row>
    <row r="18" spans="1:18">
      <c r="A18" s="18">
        <v>13</v>
      </c>
      <c r="B18" s="24"/>
      <c r="C18" s="25"/>
      <c r="D18" s="25"/>
      <c r="E18" s="25"/>
      <c r="F18" s="25">
        <v>4.32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3"/>
    </row>
    <row r="19" spans="1:18">
      <c r="A19" s="18">
        <v>14</v>
      </c>
      <c r="B19" s="24">
        <v>1679.39</v>
      </c>
      <c r="C19" s="25"/>
      <c r="D19" s="25">
        <v>128.47999999999999</v>
      </c>
      <c r="E19" s="25">
        <v>43.95</v>
      </c>
      <c r="F19" s="25"/>
      <c r="G19" s="25"/>
      <c r="H19" s="25"/>
      <c r="I19" s="25"/>
      <c r="J19" s="25"/>
      <c r="K19" s="25"/>
      <c r="L19" s="25"/>
      <c r="M19" s="25"/>
      <c r="N19" s="25">
        <v>20.56</v>
      </c>
      <c r="O19" s="25"/>
      <c r="P19" s="25"/>
      <c r="Q19" s="23"/>
    </row>
    <row r="20" spans="1:18">
      <c r="A20" s="18">
        <v>15</v>
      </c>
      <c r="B20" s="24">
        <v>6206.5</v>
      </c>
      <c r="C20" s="25"/>
      <c r="D20" s="25">
        <v>437.18</v>
      </c>
      <c r="E20" s="25">
        <v>243</v>
      </c>
      <c r="F20" s="25"/>
      <c r="G20" s="25"/>
      <c r="H20" s="25">
        <v>174.52</v>
      </c>
      <c r="I20" s="25">
        <v>500</v>
      </c>
      <c r="J20" s="25"/>
      <c r="K20" s="25"/>
      <c r="L20" s="25"/>
      <c r="M20" s="25"/>
      <c r="N20" s="25">
        <v>18.22</v>
      </c>
      <c r="O20" s="25">
        <v>504.61</v>
      </c>
      <c r="P20" s="25"/>
      <c r="Q20" s="23"/>
    </row>
    <row r="21" spans="1:18" s="1" customFormat="1" ht="27.95">
      <c r="A21" s="27" t="s">
        <v>38</v>
      </c>
      <c r="B21" s="28">
        <f>SUM(B6:B20)</f>
        <v>8009.75</v>
      </c>
      <c r="C21" s="29">
        <f t="shared" ref="C21:P21" si="0">SUM(C6:C20)</f>
        <v>0</v>
      </c>
      <c r="D21" s="29">
        <f t="shared" si="0"/>
        <v>572.54</v>
      </c>
      <c r="E21" s="29">
        <f t="shared" si="0"/>
        <v>2249.06</v>
      </c>
      <c r="F21" s="29">
        <f t="shared" si="0"/>
        <v>416.55</v>
      </c>
      <c r="G21" s="29">
        <f t="shared" si="0"/>
        <v>435.51</v>
      </c>
      <c r="H21" s="29">
        <f t="shared" si="0"/>
        <v>174.52</v>
      </c>
      <c r="I21" s="29">
        <f t="shared" si="0"/>
        <v>500</v>
      </c>
      <c r="J21" s="29">
        <f t="shared" si="0"/>
        <v>220.73</v>
      </c>
      <c r="K21" s="29">
        <f t="shared" si="0"/>
        <v>214.21</v>
      </c>
      <c r="L21" s="29">
        <f t="shared" si="0"/>
        <v>0</v>
      </c>
      <c r="M21" s="29">
        <f t="shared" si="0"/>
        <v>26.279999999999998</v>
      </c>
      <c r="N21" s="29">
        <f t="shared" si="0"/>
        <v>108.97999999999999</v>
      </c>
      <c r="O21" s="29">
        <f t="shared" si="0"/>
        <v>504.61</v>
      </c>
      <c r="P21" s="29">
        <f t="shared" si="0"/>
        <v>0</v>
      </c>
      <c r="Q21" s="20"/>
      <c r="R21"/>
    </row>
    <row r="22" spans="1:18">
      <c r="A22" s="18">
        <v>16</v>
      </c>
      <c r="B22" s="24"/>
      <c r="C22" s="25"/>
      <c r="D22" s="25"/>
      <c r="E22" s="25"/>
      <c r="F22" s="25">
        <v>11.33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3"/>
    </row>
    <row r="23" spans="1:18">
      <c r="A23" s="18">
        <v>17</v>
      </c>
      <c r="B23" s="24"/>
      <c r="C23" s="25"/>
      <c r="D23" s="25"/>
      <c r="E23" s="25"/>
      <c r="F23" s="25">
        <v>198.56</v>
      </c>
      <c r="G23" s="25">
        <v>27.84</v>
      </c>
      <c r="H23" s="25"/>
      <c r="I23" s="25"/>
      <c r="J23" s="25"/>
      <c r="K23" s="25"/>
      <c r="L23" s="25"/>
      <c r="M23" s="25"/>
      <c r="N23" s="25">
        <v>60.92</v>
      </c>
      <c r="O23" s="25"/>
      <c r="P23" s="25"/>
      <c r="Q23" s="23"/>
    </row>
    <row r="24" spans="1:18">
      <c r="A24" s="18">
        <v>18</v>
      </c>
      <c r="B24" s="24"/>
      <c r="C24" s="25"/>
      <c r="D24" s="25"/>
      <c r="E24" s="25">
        <v>78.88</v>
      </c>
      <c r="F24" s="25">
        <v>6.48</v>
      </c>
      <c r="G24" s="25"/>
      <c r="H24" s="25">
        <v>142.18</v>
      </c>
      <c r="I24" s="25"/>
      <c r="J24" s="25"/>
      <c r="K24" s="25"/>
      <c r="L24" s="25"/>
      <c r="M24" s="25">
        <v>151.34</v>
      </c>
      <c r="N24" s="25">
        <v>7.12</v>
      </c>
      <c r="O24" s="25"/>
      <c r="P24" s="25"/>
      <c r="Q24" s="23"/>
    </row>
    <row r="25" spans="1:18">
      <c r="A25" s="18">
        <v>19</v>
      </c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>
        <v>89.99</v>
      </c>
      <c r="O25" s="25"/>
      <c r="P25" s="25"/>
      <c r="Q25" s="23"/>
    </row>
    <row r="26" spans="1:18">
      <c r="A26" s="18">
        <v>20</v>
      </c>
      <c r="B26" s="24"/>
      <c r="C26" s="25"/>
      <c r="D26" s="25"/>
      <c r="E26" s="25"/>
      <c r="F26" s="25"/>
      <c r="G26" s="25">
        <v>35.619999999999997</v>
      </c>
      <c r="H26" s="25"/>
      <c r="I26" s="25"/>
      <c r="J26" s="25"/>
      <c r="K26" s="25"/>
      <c r="L26" s="25">
        <v>100</v>
      </c>
      <c r="M26" s="25"/>
      <c r="N26" s="25"/>
      <c r="O26" s="25"/>
      <c r="P26" s="25"/>
      <c r="Q26" s="23"/>
    </row>
    <row r="27" spans="1:18">
      <c r="A27" s="18">
        <v>21</v>
      </c>
      <c r="B27" s="24">
        <v>366</v>
      </c>
      <c r="C27" s="25"/>
      <c r="D27" s="25"/>
      <c r="E27" s="25"/>
      <c r="F27" s="25"/>
      <c r="G27" s="25"/>
      <c r="H27" s="25">
        <v>196.74</v>
      </c>
      <c r="I27" s="25"/>
      <c r="J27" s="25"/>
      <c r="K27" s="25"/>
      <c r="L27" s="25"/>
      <c r="M27" s="25"/>
      <c r="N27" s="25">
        <v>42.9</v>
      </c>
      <c r="O27" s="25"/>
      <c r="P27" s="25"/>
      <c r="Q27" s="23"/>
    </row>
    <row r="28" spans="1:18">
      <c r="A28" s="18">
        <v>22</v>
      </c>
      <c r="B28" s="24">
        <v>300</v>
      </c>
      <c r="C28" s="25"/>
      <c r="D28" s="25"/>
      <c r="E28" s="25">
        <v>198.61</v>
      </c>
      <c r="F28" s="25">
        <v>23.39</v>
      </c>
      <c r="G28" s="25">
        <v>72.75</v>
      </c>
      <c r="H28" s="25"/>
      <c r="I28" s="25">
        <v>25.37</v>
      </c>
      <c r="J28" s="25">
        <v>37.89</v>
      </c>
      <c r="K28" s="25"/>
      <c r="L28" s="25"/>
      <c r="M28" s="25"/>
      <c r="N28" s="25">
        <v>202.1</v>
      </c>
      <c r="O28" s="25"/>
      <c r="P28" s="25"/>
      <c r="Q28" s="23"/>
    </row>
    <row r="29" spans="1:18">
      <c r="A29" s="18">
        <v>23</v>
      </c>
      <c r="B29" s="24"/>
      <c r="C29" s="25"/>
      <c r="D29" s="25"/>
      <c r="E29" s="25">
        <v>157.25</v>
      </c>
      <c r="F29" s="25">
        <v>84.75</v>
      </c>
      <c r="G29" s="25"/>
      <c r="H29" s="25">
        <v>50.5</v>
      </c>
      <c r="I29" s="25"/>
      <c r="J29" s="25"/>
      <c r="K29" s="25"/>
      <c r="L29" s="25"/>
      <c r="M29" s="25"/>
      <c r="N29" s="25"/>
      <c r="O29" s="25"/>
      <c r="P29" s="25"/>
      <c r="Q29" s="23"/>
    </row>
    <row r="30" spans="1:18">
      <c r="A30" s="18">
        <v>24</v>
      </c>
      <c r="B30" s="24"/>
      <c r="C30" s="25"/>
      <c r="D30" s="25"/>
      <c r="E30" s="25" t="s">
        <v>39</v>
      </c>
      <c r="F30" s="25">
        <v>9.98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3"/>
    </row>
    <row r="31" spans="1:18">
      <c r="A31" s="18">
        <v>25</v>
      </c>
      <c r="B31" s="24"/>
      <c r="C31" s="25"/>
      <c r="D31" s="25"/>
      <c r="E31" s="25"/>
      <c r="F31" s="25">
        <v>188.56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3"/>
    </row>
    <row r="32" spans="1:18">
      <c r="A32" s="18">
        <v>26</v>
      </c>
      <c r="B32" s="24"/>
      <c r="C32" s="25"/>
      <c r="D32" s="25"/>
      <c r="E32" s="25"/>
      <c r="F32" s="25"/>
      <c r="G32" s="25"/>
      <c r="H32" s="25"/>
      <c r="I32" s="25"/>
      <c r="J32" s="25">
        <v>14.59</v>
      </c>
      <c r="K32" s="25"/>
      <c r="L32" s="25"/>
      <c r="M32" s="25">
        <v>44.46</v>
      </c>
      <c r="N32" s="25">
        <v>40</v>
      </c>
      <c r="O32" s="25"/>
      <c r="P32" s="25"/>
      <c r="Q32" s="23"/>
    </row>
    <row r="33" spans="1:17">
      <c r="A33" s="18">
        <v>27</v>
      </c>
      <c r="B33" s="24"/>
      <c r="C33" s="25"/>
      <c r="D33" s="25"/>
      <c r="E33" s="25">
        <v>1211.9100000000001</v>
      </c>
      <c r="F33" s="25"/>
      <c r="G33" s="25"/>
      <c r="H33" s="25"/>
      <c r="I33" s="25"/>
      <c r="J33" s="25">
        <v>100</v>
      </c>
      <c r="K33" s="25"/>
      <c r="L33" s="25"/>
      <c r="M33" s="25"/>
      <c r="N33" s="25"/>
      <c r="O33" s="25"/>
      <c r="P33" s="25"/>
      <c r="Q33" s="23"/>
    </row>
    <row r="34" spans="1:17">
      <c r="A34" s="18">
        <v>28</v>
      </c>
      <c r="B34" s="24">
        <v>1679.93</v>
      </c>
      <c r="C34" s="25"/>
      <c r="D34" s="25">
        <v>128.47999999999999</v>
      </c>
      <c r="E34" s="25"/>
      <c r="F34" s="25"/>
      <c r="G34" s="25"/>
      <c r="H34" s="25"/>
      <c r="I34" s="25"/>
      <c r="J34" s="25"/>
      <c r="K34" s="25"/>
      <c r="L34" s="25"/>
      <c r="M34" s="25"/>
      <c r="N34" s="25">
        <v>346.9</v>
      </c>
      <c r="O34" s="25"/>
      <c r="P34" s="25"/>
      <c r="Q34" s="23"/>
    </row>
    <row r="35" spans="1:17">
      <c r="A35" s="18">
        <v>29</v>
      </c>
      <c r="B35" s="24"/>
      <c r="C35" s="25"/>
      <c r="D35" s="25"/>
      <c r="E35" s="25"/>
      <c r="F35" s="25">
        <v>13.86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3"/>
    </row>
    <row r="36" spans="1:17">
      <c r="A36" s="18">
        <v>30</v>
      </c>
      <c r="B36" s="24"/>
      <c r="C36" s="25"/>
      <c r="D36" s="25"/>
      <c r="E36" s="25"/>
      <c r="F36" s="25"/>
      <c r="G36" s="25"/>
      <c r="H36" s="25"/>
      <c r="I36" s="25"/>
      <c r="J36" s="25">
        <v>146.08000000000001</v>
      </c>
      <c r="K36" s="25"/>
      <c r="L36" s="25"/>
      <c r="M36" s="25"/>
      <c r="N36" s="25">
        <v>92.77</v>
      </c>
      <c r="O36" s="25"/>
      <c r="P36" s="25"/>
      <c r="Q36" s="23"/>
    </row>
    <row r="37" spans="1:17">
      <c r="A37" s="18">
        <v>31</v>
      </c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23"/>
    </row>
    <row r="38" spans="1:17" ht="27.95">
      <c r="A38" s="32" t="s">
        <v>40</v>
      </c>
      <c r="B38" s="33">
        <f t="shared" ref="B38:P38" si="1">SUM(B21:B37)</f>
        <v>10355.68</v>
      </c>
      <c r="C38" s="13">
        <f t="shared" si="1"/>
        <v>0</v>
      </c>
      <c r="D38" s="13">
        <f t="shared" si="1"/>
        <v>701.02</v>
      </c>
      <c r="E38" s="13">
        <f t="shared" si="1"/>
        <v>3895.71</v>
      </c>
      <c r="F38" s="13">
        <f t="shared" si="1"/>
        <v>953.46000000000015</v>
      </c>
      <c r="G38" s="13">
        <f t="shared" si="1"/>
        <v>571.72</v>
      </c>
      <c r="H38" s="13">
        <f t="shared" si="1"/>
        <v>563.94000000000005</v>
      </c>
      <c r="I38" s="13">
        <f t="shared" si="1"/>
        <v>525.37</v>
      </c>
      <c r="J38" s="13">
        <f t="shared" si="1"/>
        <v>519.29</v>
      </c>
      <c r="K38" s="13">
        <f t="shared" si="1"/>
        <v>214.21</v>
      </c>
      <c r="L38" s="13">
        <f t="shared" si="1"/>
        <v>100</v>
      </c>
      <c r="M38" s="13">
        <f t="shared" si="1"/>
        <v>222.08</v>
      </c>
      <c r="N38" s="13">
        <f t="shared" si="1"/>
        <v>991.68</v>
      </c>
      <c r="O38" s="13">
        <f t="shared" si="1"/>
        <v>504.61</v>
      </c>
      <c r="P38" s="13">
        <f t="shared" si="1"/>
        <v>0</v>
      </c>
      <c r="Q38" s="13"/>
    </row>
    <row r="39" spans="1:17" ht="27.95">
      <c r="A39" s="32" t="s">
        <v>41</v>
      </c>
      <c r="B39" s="3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23"/>
    </row>
    <row r="40" spans="1:17">
      <c r="A40" s="18"/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23"/>
    </row>
    <row r="41" spans="1:17" ht="27.95">
      <c r="A41" s="32" t="s">
        <v>42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3"/>
    </row>
    <row r="42" spans="1:17" ht="27.95">
      <c r="A42" s="32" t="s">
        <v>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3"/>
    </row>
    <row r="43" spans="1:17" ht="27.95">
      <c r="A43" s="32" t="s">
        <v>44</v>
      </c>
      <c r="B43" s="19">
        <f>-B41+B42</f>
        <v>0</v>
      </c>
      <c r="C43" s="19">
        <f t="shared" ref="C43:P43" si="2">+C41-C42</f>
        <v>0</v>
      </c>
      <c r="D43" s="19">
        <f t="shared" si="2"/>
        <v>0</v>
      </c>
      <c r="E43" s="19">
        <f t="shared" si="2"/>
        <v>0</v>
      </c>
      <c r="F43" s="19">
        <f t="shared" si="2"/>
        <v>0</v>
      </c>
      <c r="G43" s="19">
        <f t="shared" si="2"/>
        <v>0</v>
      </c>
      <c r="H43" s="19">
        <f t="shared" si="2"/>
        <v>0</v>
      </c>
      <c r="I43" s="19">
        <f t="shared" si="2"/>
        <v>0</v>
      </c>
      <c r="J43" s="19">
        <f t="shared" si="2"/>
        <v>0</v>
      </c>
      <c r="K43" s="19">
        <f t="shared" si="2"/>
        <v>0</v>
      </c>
      <c r="L43" s="19">
        <f t="shared" si="2"/>
        <v>0</v>
      </c>
      <c r="M43" s="19">
        <f t="shared" si="2"/>
        <v>0</v>
      </c>
      <c r="N43" s="19">
        <f t="shared" si="2"/>
        <v>0</v>
      </c>
      <c r="O43" s="19">
        <f t="shared" si="2"/>
        <v>0</v>
      </c>
      <c r="P43" s="19">
        <f t="shared" si="2"/>
        <v>0</v>
      </c>
      <c r="Q43" s="23"/>
    </row>
    <row r="44" spans="1:17">
      <c r="A44" s="18"/>
      <c r="B44" s="19"/>
      <c r="Q44" s="23"/>
    </row>
    <row r="45" spans="1:17">
      <c r="A45" s="18"/>
      <c r="B45" s="18"/>
      <c r="C45" s="23"/>
      <c r="D45" s="23" t="s">
        <v>45</v>
      </c>
      <c r="E45" s="23"/>
      <c r="F45" s="23"/>
      <c r="G45" s="23"/>
      <c r="H45" s="18"/>
      <c r="I45" s="23"/>
      <c r="J45" s="23"/>
      <c r="K45" s="18"/>
      <c r="L45" s="18" t="s">
        <v>46</v>
      </c>
      <c r="M45" s="18"/>
      <c r="N45" s="23"/>
      <c r="O45" s="23"/>
      <c r="P45" s="23"/>
      <c r="Q45" s="23"/>
    </row>
    <row r="46" spans="1:17" ht="14.1">
      <c r="A46" s="32" t="s">
        <v>47</v>
      </c>
      <c r="B46" s="32"/>
      <c r="C46" s="36" t="s">
        <v>48</v>
      </c>
      <c r="D46" s="37"/>
      <c r="E46" s="38">
        <f>B38</f>
        <v>10355.68</v>
      </c>
      <c r="F46" s="23"/>
      <c r="G46" s="23"/>
      <c r="H46" s="23"/>
      <c r="I46" s="33"/>
      <c r="J46" s="23"/>
      <c r="K46" s="39" t="s">
        <v>48</v>
      </c>
      <c r="L46" s="40"/>
      <c r="M46" s="38">
        <f>+B42</f>
        <v>0</v>
      </c>
      <c r="N46" s="23"/>
      <c r="O46" s="23"/>
      <c r="P46" s="23"/>
      <c r="Q46" s="23"/>
    </row>
    <row r="47" spans="1:17" ht="18">
      <c r="A47" s="32" t="s">
        <v>49</v>
      </c>
      <c r="B47" s="32"/>
      <c r="C47" s="41" t="s">
        <v>50</v>
      </c>
      <c r="D47" s="23"/>
      <c r="E47" s="14">
        <f>SUM(C38:P38)</f>
        <v>9763.090000000002</v>
      </c>
      <c r="F47" s="5"/>
      <c r="G47" s="23"/>
      <c r="H47" s="23"/>
      <c r="I47" s="33"/>
      <c r="J47" s="5" t="s">
        <v>51</v>
      </c>
      <c r="K47" s="42" t="s">
        <v>50</v>
      </c>
      <c r="L47" s="18"/>
      <c r="M47" s="43"/>
      <c r="N47" s="23"/>
      <c r="O47" s="23"/>
      <c r="P47" s="23"/>
      <c r="Q47" s="23"/>
    </row>
    <row r="48" spans="1:17">
      <c r="A48" s="18"/>
      <c r="B48" s="18"/>
      <c r="C48" s="44" t="s">
        <v>52</v>
      </c>
      <c r="D48" s="45"/>
      <c r="E48" s="46">
        <f>+E46-E47</f>
        <v>592.58999999999833</v>
      </c>
      <c r="F48" s="23"/>
      <c r="G48" s="47"/>
      <c r="H48" s="23"/>
      <c r="I48" s="33"/>
      <c r="J48" s="23"/>
      <c r="K48" s="44" t="s">
        <v>52</v>
      </c>
      <c r="L48" s="48"/>
      <c r="M48" s="43">
        <f>+M46-M47</f>
        <v>0</v>
      </c>
      <c r="N48" s="23"/>
      <c r="O48" s="23"/>
      <c r="P48" s="23"/>
      <c r="Q48" s="23"/>
    </row>
    <row r="49" spans="1:17">
      <c r="A49" s="18"/>
      <c r="B49" s="18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>
      <c r="A50" s="16" t="s">
        <v>53</v>
      </c>
      <c r="B50" s="18"/>
    </row>
    <row r="51" spans="1:17">
      <c r="B51" s="18"/>
    </row>
  </sheetData>
  <sheetProtection algorithmName="SHA-512" hashValue="j2vNP4SHoEW9GYvAODGoN3rcFnw7bUEhjz/HUgsDO0iJh5if2PjI4Q1VwEiXsdkeVy/WHLAozWRQNB65vPAVMA==" saltValue="PwmKwq+ycer91/SyL1GOsQ==" spinCount="100000" sheet="1" objects="1" scenarios="1" selectLockedCells="1"/>
  <hyperlinks>
    <hyperlink ref="E47" r:id="rId1" display="=@sum(C38:P38" xr:uid="{00000000-0004-0000-0200-000000000000}"/>
  </hyperlinks>
  <printOptions gridLines="1"/>
  <pageMargins left="0.56000000000000005" right="0.51" top="1" bottom="1" header="0.5" footer="0.5"/>
  <pageSetup scale="55" orientation="landscape" horizontalDpi="300" verticalDpi="300" r:id="rId2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Crown Financial Ministries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Biblical Financial Study - Practical Application Workbook</dc:title>
  <dc:subject>Monthly Budget Worksheets</dc:subject>
  <dc:creator>Crown Financial Ministries</dc:creator>
  <cp:keywords/>
  <dc:description/>
  <cp:lastModifiedBy>Krystel Grauvogl</cp:lastModifiedBy>
  <cp:revision/>
  <dcterms:created xsi:type="dcterms:W3CDTF">2024-01-04T03:30:28Z</dcterms:created>
  <dcterms:modified xsi:type="dcterms:W3CDTF">2024-01-04T03:31:00Z</dcterms:modified>
  <cp:category>Personal Financial Management</cp:category>
  <cp:contentStatus/>
</cp:coreProperties>
</file>